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НЭС\N_TP1800.AS.005\"/>
    </mc:Choice>
  </mc:AlternateContent>
  <bookViews>
    <workbookView xWindow="0" yWindow="0" windowWidth="16755" windowHeight="9645" tabRatio="1000" activeTab="1"/>
  </bookViews>
  <sheets>
    <sheet name="Приложение 1" sheetId="23" r:id="rId1"/>
    <sheet name="Приложение 2 МПИ_0,4кВ" sheetId="28" r:id="rId2"/>
  </sheets>
  <definedNames>
    <definedName name="_xlnm._FilterDatabase" localSheetId="1" hidden="1">'Приложение 2 МПИ_0,4кВ'!$A$5:$AB$36</definedName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W11" i="23" l="1"/>
  <c r="U11" i="23"/>
  <c r="W12" i="23" l="1"/>
  <c r="U12" i="23"/>
  <c r="S11" i="23"/>
  <c r="S10" i="23"/>
  <c r="M10" i="23"/>
  <c r="M11" i="23"/>
  <c r="M12" i="23"/>
  <c r="M13" i="23"/>
  <c r="M14" i="23"/>
  <c r="M15" i="23"/>
  <c r="M16" i="23"/>
  <c r="M17" i="23"/>
  <c r="M18" i="23"/>
  <c r="M19" i="23"/>
  <c r="M9" i="23"/>
  <c r="L10" i="23"/>
  <c r="L11" i="23"/>
  <c r="L12" i="23"/>
  <c r="L13" i="23"/>
  <c r="L14" i="23"/>
  <c r="L15" i="23"/>
  <c r="L16" i="23"/>
  <c r="L17" i="23"/>
  <c r="L18" i="23"/>
  <c r="L19" i="23"/>
  <c r="L9" i="23"/>
  <c r="Q10" i="23" l="1"/>
  <c r="Q11" i="23"/>
  <c r="Q12" i="23"/>
  <c r="Q13" i="23"/>
  <c r="Q14" i="23"/>
  <c r="Q15" i="23"/>
  <c r="Q16" i="23"/>
  <c r="Q17" i="23"/>
  <c r="Q18" i="23"/>
  <c r="Q19" i="23"/>
  <c r="Q9" i="23"/>
  <c r="O19" i="23" l="1"/>
  <c r="O18" i="23"/>
  <c r="O17" i="23"/>
  <c r="O16" i="23"/>
  <c r="O15" i="23"/>
  <c r="O14" i="23"/>
  <c r="O13" i="23"/>
  <c r="O12" i="23"/>
  <c r="O11" i="23"/>
  <c r="O10" i="23"/>
  <c r="O9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Y19" i="23"/>
  <c r="X18" i="23"/>
  <c r="W18" i="23"/>
  <c r="U18" i="23"/>
  <c r="S18" i="23"/>
  <c r="Y18" i="23" s="1"/>
  <c r="K18" i="23"/>
  <c r="I18" i="23"/>
  <c r="G18" i="23"/>
  <c r="E18" i="23"/>
  <c r="X17" i="23"/>
  <c r="W17" i="23"/>
  <c r="U17" i="23"/>
  <c r="S17" i="23"/>
  <c r="K17" i="23"/>
  <c r="I17" i="23"/>
  <c r="G17" i="23"/>
  <c r="E17" i="23"/>
  <c r="X16" i="23"/>
  <c r="W16" i="23"/>
  <c r="U16" i="23"/>
  <c r="S16" i="23"/>
  <c r="K16" i="23"/>
  <c r="I16" i="23"/>
  <c r="G16" i="23"/>
  <c r="E16" i="23"/>
  <c r="X15" i="23"/>
  <c r="W15" i="23"/>
  <c r="U15" i="23"/>
  <c r="S15" i="23"/>
  <c r="K15" i="23"/>
  <c r="I15" i="23"/>
  <c r="G15" i="23"/>
  <c r="E15" i="23"/>
  <c r="X14" i="23"/>
  <c r="W14" i="23"/>
  <c r="U14" i="23"/>
  <c r="S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K13" i="23"/>
  <c r="I13" i="23"/>
  <c r="G13" i="23"/>
  <c r="E13" i="23"/>
  <c r="X12" i="23"/>
  <c r="Y12" i="23"/>
  <c r="X11" i="23"/>
  <c r="Y11" i="23"/>
  <c r="Y10" i="23"/>
  <c r="X10" i="23"/>
  <c r="Y9" i="23"/>
  <c r="X9" i="23"/>
  <c r="O24" i="23"/>
  <c r="Y15" i="23" l="1"/>
  <c r="K24" i="23"/>
  <c r="Y14" i="23"/>
  <c r="Y16" i="23"/>
  <c r="X24" i="23"/>
  <c r="M24" i="23"/>
  <c r="Y17" i="23"/>
  <c r="Y24" i="23" l="1"/>
</calcChain>
</file>

<file path=xl/sharedStrings.xml><?xml version="1.0" encoding="utf-8"?>
<sst xmlns="http://schemas.openxmlformats.org/spreadsheetml/2006/main" count="286" uniqueCount="129">
  <si>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</si>
  <si>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</si>
  <si>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</si>
  <si>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</si>
  <si>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</si>
  <si>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</si>
  <si>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</si>
  <si>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</si>
  <si>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</si>
  <si>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</si>
  <si>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</si>
  <si>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</si>
  <si>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</si>
  <si>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</si>
  <si>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</si>
  <si>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</si>
  <si>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</si>
  <si>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</si>
  <si>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</si>
  <si>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</si>
  <si>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</si>
  <si>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</si>
  <si>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</si>
  <si>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</si>
  <si>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</si>
  <si>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</si>
  <si>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</si>
  <si>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</si>
  <si>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</si>
  <si>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</si>
  <si>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</si>
  <si>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</si>
  <si>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</si>
  <si>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</si>
  <si>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Тип, марка прибора учета(ТТ)</t>
  </si>
  <si>
    <t>Уровень напряжения  точки измерения, кВ</t>
  </si>
  <si>
    <t>Заводской номер</t>
  </si>
  <si>
    <t>Ноябрьские ЭС</t>
  </si>
  <si>
    <t>Ноябрьское</t>
  </si>
  <si>
    <t>ПРЭС</t>
  </si>
  <si>
    <t>ВЛ-6 "К-104" ф.104-09 оп.№23/1 [КГС №34]</t>
  </si>
  <si>
    <t xml:space="preserve">КТП-25 ввод-0,4 </t>
  </si>
  <si>
    <t>г. Губкинский</t>
  </si>
  <si>
    <t>ЦЭ6803В Р31</t>
  </si>
  <si>
    <t>СЕ 301 R33 146-JAZ</t>
  </si>
  <si>
    <t>ВРУ-0,4</t>
  </si>
  <si>
    <t>Меркурий 230 АМ-03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</si>
  <si>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</si>
  <si>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</si>
  <si>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</si>
  <si>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</si>
  <si>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</si>
  <si>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ТТ на 3 фазы 6/15 кВ</t>
  </si>
  <si>
    <t>0,4</t>
  </si>
  <si>
    <t>Адрес точки поставки(область район, населенный пункт, улица, дом, кв.)</t>
  </si>
  <si>
    <t>ПС 110/35/6кВ Барсуковская</t>
  </si>
  <si>
    <t>ПС 110/6кВ Градиент</t>
  </si>
  <si>
    <t>ПС 110/6кВ Кедр</t>
  </si>
  <si>
    <t>ПС 110/10кВ Кирпичная</t>
  </si>
  <si>
    <t>ПС 110/35/6кВ Майская</t>
  </si>
  <si>
    <t>ПС 110/35/10кВ Победа</t>
  </si>
  <si>
    <t>ПС 110/6кВ Таланга</t>
  </si>
  <si>
    <t>ПС 110/10кВ Пуровский ЗПК</t>
  </si>
  <si>
    <t>ВЛ-6 "К-142" ф.142-18 оп.№51/1 [УППГ 3К КТП-250кВА №113]</t>
  </si>
  <si>
    <t>ВЛ-6 "К-142" ф.142-14 оп.№64/1 [КГС №49]</t>
  </si>
  <si>
    <t>ВЛ-6 "К-154" ф.154-14 оп.№16/1 [КГС №36]</t>
  </si>
  <si>
    <t>ВЛ-6  КТПН-6/0,4 КЛ-0,4 ВРУ-0,4 "Электрощитовая операторная"</t>
  </si>
  <si>
    <t>ВЛ-6 №1 оп.118 отпаечная ВЛ-6 оп.1 [КТПН-63/6/0,4 Скважина Р-617 ]</t>
  </si>
  <si>
    <t>ТМ-[1000]-6/10 КРУН К-59 яч.2 ВЛ-10 МН "Уренгой-Холмогоры" оп.144 (438км)</t>
  </si>
  <si>
    <t>КТПН-6/10 КРУН К-59 [яч.2]  ВЛ-10 н/пр "Уренгой Холмогоры" оп.139 КТПН-10/0,4 РУ-0,4 АВ-0,4 QF4 (БС-71726)</t>
  </si>
  <si>
    <t>КТПН-6/10 КРУН К-59 [яч.2]  ВЛ-10 н/пр "Уренгой Холмогоры" оп.23 КТПН-10/0,4 РУ-0,4 АВ-0,4 QF4  (БС-71766)</t>
  </si>
  <si>
    <t>ВЛ-10 К-114 ЛР-10 ТП-10/0,4</t>
  </si>
  <si>
    <t>КТПН-10/0,4 №1  АВ-0,4 (Склад  материалов (трубная база))</t>
  </si>
  <si>
    <t>ПС-35/6 Промысловая ВЛ-6 ф.№18 (оп.52) КТПН-1 п.Харампур</t>
  </si>
  <si>
    <t>ПС-35/6 Промысловая ВЛ-6 ф.№18 (оп.52) КТПН-2 п.Харампур</t>
  </si>
  <si>
    <t>ВЛ-10 КТП-[2×1000] СИКН-568 РУ-0,4 2СШ панель №6 АВ-0,4 QF-27 КЛ-0,4 ЯБПВУ-1 ЯРП-100 (здание пожарной части)</t>
  </si>
  <si>
    <t>КТПН-10/0,4 №1 яч.2.1 щит-0,4 RN панель 4а АВ-0,4 QF-5</t>
  </si>
  <si>
    <t>КТПН-10/0,4 №1 яч.6.1 щит-0,4 RN панель 6а АВ-0,4 QF6</t>
  </si>
  <si>
    <t>ВЛ-6 ф.23 оп.6 (газоизмерительная станция])</t>
  </si>
  <si>
    <t>ВЛ-6  КТПН-6/0,4 КЛ-0,4 ВРУ-0,4 "Электрощитовая СЭБ"</t>
  </si>
  <si>
    <t xml:space="preserve">КТПН №6 (КОС БИО-350) КЛ-0,4 ф.№3 (БС-890186 Ягенетская) </t>
  </si>
  <si>
    <t xml:space="preserve">КТПН №6 (КОС БИО-350) КЛ-0,4 ПРС-18 </t>
  </si>
  <si>
    <t>КТП ст.Заводская (яч.01) КЛ-10 ТП-р/д Лимбей</t>
  </si>
  <si>
    <t xml:space="preserve">КТПН-250 №13 ввод-0,4 </t>
  </si>
  <si>
    <t>РЩ-0,4  БС 
в помещении ПАО "МТС"</t>
  </si>
  <si>
    <t>КТПН-6/0,4 РУ-0,4 
в помещении 
ООО "РН-Энерго"</t>
  </si>
  <si>
    <t xml:space="preserve">ВРУ-0,4 ПРС-3 </t>
  </si>
  <si>
    <t>ВРУ-0,4 здания</t>
  </si>
  <si>
    <t>РУ-0,4 КТПН-10/0,4 №1</t>
  </si>
  <si>
    <t>КТПН-6/0,4</t>
  </si>
  <si>
    <t xml:space="preserve">ЩРУН-0,4 </t>
  </si>
  <si>
    <t>1 КТП RN пан. 4а</t>
  </si>
  <si>
    <t>1 КТП RN пан. 6а</t>
  </si>
  <si>
    <t>КТПП-6/0,4 ГИС</t>
  </si>
  <si>
    <t>РЩ-0,4  БС</t>
  </si>
  <si>
    <t>РЩ-0,4 БС-890186</t>
  </si>
  <si>
    <t>ВРУ-0,4 Контейнера цифровой сотовой связи</t>
  </si>
  <si>
    <t>ВРЭС</t>
  </si>
  <si>
    <t>п. Ханымей</t>
  </si>
  <si>
    <t>п.Пуровск</t>
  </si>
  <si>
    <t>п.Харампур</t>
  </si>
  <si>
    <t>г. Тарко-Сале</t>
  </si>
  <si>
    <t>Трансформаторного включения</t>
  </si>
  <si>
    <t>прямого включения (100А)</t>
  </si>
  <si>
    <t>Меркурий 230 ART-03 CLN</t>
  </si>
  <si>
    <t xml:space="preserve">Меркурий 230 </t>
  </si>
  <si>
    <t>ПСЧ-4А.05.2</t>
  </si>
  <si>
    <t>Меркурий 230 АRT-01M CLN</t>
  </si>
  <si>
    <t>Меркурий 230 ART-01CN</t>
  </si>
  <si>
    <t>СТЭ 561/П100-Т-4</t>
  </si>
  <si>
    <t>СТЭ 560 П5 1-4</t>
  </si>
  <si>
    <t>Меркурий 231 АТ-01i</t>
  </si>
  <si>
    <t>ПСЧ-4ТМ05.05</t>
  </si>
  <si>
    <t>СЭТ-4ТМ.03М.09</t>
  </si>
  <si>
    <t>СЕ-301 R33 145-JAZ</t>
  </si>
  <si>
    <t>Меркурий-230 ART-02 PQRSIN</t>
  </si>
  <si>
    <t>KNUM-2023</t>
  </si>
  <si>
    <t>3кв 2024</t>
  </si>
  <si>
    <t>3кв 2025</t>
  </si>
  <si>
    <t>2кв 2025</t>
  </si>
  <si>
    <t>1кв 2024</t>
  </si>
  <si>
    <t>2кв 2024</t>
  </si>
  <si>
    <t>3кв 2023</t>
  </si>
  <si>
    <t>4кв 2026</t>
  </si>
  <si>
    <t>_кв 2027</t>
  </si>
  <si>
    <t>2кв 2026</t>
  </si>
  <si>
    <t>1кв 2028</t>
  </si>
  <si>
    <t>4кв 2025</t>
  </si>
  <si>
    <t>Технические характеристики: 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(21 ПУ, 36 ТТ) 0,22 (0,4) кВ филиал Ноябрьские ЭС АО "Россети Тюмень" (2023-2028гг.)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</si>
</sst>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7" applyNumberFormat="0" applyAlignment="0" applyProtection="0"/>
    <xf numFmtId="0" fontId="10" fillId="20" borderId="8" applyNumberFormat="0" applyAlignment="0" applyProtection="0"/>
    <xf numFmtId="0" fontId="11" fillId="20" borderId="7" applyNumberFormat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6" fillId="21" borderId="13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4" applyNumberFormat="0" applyFont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8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</cellStyleXfs>
  <cellXfs count="8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32" fillId="0" borderId="0" xfId="0" applyFont="1"/>
    <xf numFmtId="0" fontId="0" fillId="0" borderId="0" xfId="0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8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4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38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3" fontId="33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9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27" fillId="24" borderId="1" xfId="0" applyFont="1" applyFill="1" applyBorder="1" applyAlignment="1">
      <alignment horizontal="center" vertical="center" wrapText="1"/>
    </xf>
    <xf numFmtId="49" fontId="27" fillId="24" borderId="1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/>
    <xf numFmtId="49" fontId="26" fillId="0" borderId="0" xfId="0" applyNumberFormat="1" applyFont="1" applyAlignment="1">
      <alignment wrapText="1"/>
    </xf>
    <xf numFmtId="49" fontId="26" fillId="0" borderId="0" xfId="0" applyNumberFormat="1" applyFont="1"/>
    <xf numFmtId="49" fontId="34" fillId="0" borderId="0" xfId="0" applyNumberFormat="1" applyFont="1" applyFill="1" applyAlignment="1">
      <alignment wrapText="1"/>
    </xf>
    <xf numFmtId="49" fontId="34" fillId="0" borderId="0" xfId="0" applyNumberFormat="1" applyFont="1" applyFill="1"/>
    <xf numFmtId="0" fontId="34" fillId="0" borderId="0" xfId="0" applyFont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 applyAlignment="1">
      <alignment wrapText="1"/>
    </xf>
    <xf numFmtId="0" fontId="34" fillId="0" borderId="0" xfId="0" applyFont="1"/>
    <xf numFmtId="0" fontId="34" fillId="0" borderId="0" xfId="0" applyFont="1" applyFill="1" applyBorder="1" applyAlignment="1">
      <alignment horizontal="center" vertical="center" wrapText="1"/>
    </xf>
    <xf numFmtId="0" fontId="34" fillId="25" borderId="1" xfId="0" applyFont="1" applyFill="1" applyBorder="1" applyAlignment="1">
      <alignment horizontal="center" vertical="center"/>
    </xf>
    <xf numFmtId="0" fontId="34" fillId="25" borderId="1" xfId="0" applyFont="1" applyFill="1" applyBorder="1" applyAlignment="1">
      <alignment horizontal="center" vertical="center" wrapText="1"/>
    </xf>
    <xf numFmtId="1" fontId="34" fillId="25" borderId="1" xfId="0" applyNumberFormat="1" applyFont="1" applyFill="1" applyBorder="1" applyAlignment="1">
      <alignment horizontal="center" vertical="center" wrapText="1"/>
    </xf>
    <xf numFmtId="0" fontId="29" fillId="25" borderId="1" xfId="0" applyFont="1" applyFill="1" applyBorder="1" applyAlignment="1">
      <alignment horizontal="center" vertical="center"/>
    </xf>
    <xf numFmtId="0" fontId="35" fillId="25" borderId="1" xfId="0" applyFont="1" applyFill="1" applyBorder="1" applyAlignment="1">
      <alignment horizontal="center" vertical="center" wrapText="1"/>
    </xf>
    <xf numFmtId="49" fontId="26" fillId="25" borderId="1" xfId="0" applyNumberFormat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7" fillId="24" borderId="6" xfId="0" applyFont="1" applyFill="1" applyBorder="1" applyAlignment="1">
      <alignment horizontal="center" vertical="center" wrapText="1"/>
    </xf>
    <xf numFmtId="0" fontId="27" fillId="24" borderId="2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7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view="pageBreakPreview" topLeftCell="C9" zoomScale="90" zoomScaleNormal="90" zoomScaleSheetLayoutView="90" workbookViewId="0">
      <selection activeCell="I32" sqref="I32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6" customWidth="1"/>
    <col min="32" max="32" width="1.5703125" customWidth="1"/>
  </cols>
  <sheetData>
    <row r="1" spans="2:31" ht="18.75" customHeight="1" x14ac:dyDescent="0.25">
      <c r="B1" s="64" t="s">
        <v>128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5" t="s">
        <v>1</v>
      </c>
    </row>
    <row r="2" spans="2:31" x14ac:dyDescent="0.25"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5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65" t="s">
        <v>3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</row>
    <row r="6" spans="2:31" s="7" customFormat="1" ht="15" customHeight="1" x14ac:dyDescent="0.25">
      <c r="B6" s="66" t="s">
        <v>4</v>
      </c>
      <c r="C6" s="67"/>
      <c r="D6" s="66">
        <v>2023</v>
      </c>
      <c r="E6" s="71"/>
      <c r="F6" s="71"/>
      <c r="G6" s="71"/>
      <c r="H6" s="71"/>
      <c r="I6" s="71"/>
      <c r="J6" s="71"/>
      <c r="K6" s="71"/>
      <c r="L6" s="71"/>
      <c r="M6" s="72"/>
      <c r="N6" s="73">
        <v>2024</v>
      </c>
      <c r="O6" s="74"/>
      <c r="P6" s="73">
        <v>2025</v>
      </c>
      <c r="Q6" s="74"/>
      <c r="R6" s="73">
        <v>2026</v>
      </c>
      <c r="S6" s="74"/>
      <c r="T6" s="73">
        <v>2027</v>
      </c>
      <c r="U6" s="74"/>
      <c r="V6" s="73">
        <v>2028</v>
      </c>
      <c r="W6" s="74"/>
      <c r="X6" s="73" t="s">
        <v>5</v>
      </c>
      <c r="Y6" s="74"/>
      <c r="Z6" s="58" t="s">
        <v>6</v>
      </c>
    </row>
    <row r="7" spans="2:31" s="7" customFormat="1" x14ac:dyDescent="0.25">
      <c r="B7" s="68"/>
      <c r="C7" s="69"/>
      <c r="D7" s="61" t="s">
        <v>7</v>
      </c>
      <c r="E7" s="62"/>
      <c r="F7" s="62" t="s">
        <v>8</v>
      </c>
      <c r="G7" s="62"/>
      <c r="H7" s="62" t="s">
        <v>9</v>
      </c>
      <c r="I7" s="62"/>
      <c r="J7" s="62" t="s">
        <v>10</v>
      </c>
      <c r="K7" s="62"/>
      <c r="L7" s="62" t="s">
        <v>0</v>
      </c>
      <c r="M7" s="63"/>
      <c r="N7" s="75"/>
      <c r="O7" s="76"/>
      <c r="P7" s="75"/>
      <c r="Q7" s="76"/>
      <c r="R7" s="75"/>
      <c r="S7" s="76"/>
      <c r="T7" s="75"/>
      <c r="U7" s="76"/>
      <c r="V7" s="75"/>
      <c r="W7" s="76"/>
      <c r="X7" s="75"/>
      <c r="Y7" s="76"/>
      <c r="Z7" s="59"/>
    </row>
    <row r="8" spans="2:31" s="7" customFormat="1" x14ac:dyDescent="0.25">
      <c r="B8" s="61"/>
      <c r="C8" s="70"/>
      <c r="D8" s="8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9" t="s">
        <v>12</v>
      </c>
      <c r="N8" s="2" t="s">
        <v>11</v>
      </c>
      <c r="O8" s="9" t="s">
        <v>12</v>
      </c>
      <c r="P8" s="4" t="s">
        <v>11</v>
      </c>
      <c r="Q8" s="9" t="s">
        <v>12</v>
      </c>
      <c r="R8" s="8" t="s">
        <v>11</v>
      </c>
      <c r="S8" s="9" t="s">
        <v>12</v>
      </c>
      <c r="T8" s="8" t="s">
        <v>11</v>
      </c>
      <c r="U8" s="9" t="s">
        <v>12</v>
      </c>
      <c r="V8" s="8" t="s">
        <v>11</v>
      </c>
      <c r="W8" s="9" t="s">
        <v>12</v>
      </c>
      <c r="X8" s="8" t="s">
        <v>11</v>
      </c>
      <c r="Y8" s="3" t="s">
        <v>12</v>
      </c>
      <c r="Z8" s="60"/>
    </row>
    <row r="9" spans="2:31" s="7" customFormat="1" ht="75" x14ac:dyDescent="0.25">
      <c r="B9" s="10" t="s">
        <v>13</v>
      </c>
      <c r="C9" s="11"/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f>D9+F9+H9+J9</f>
        <v>0</v>
      </c>
      <c r="M9" s="13">
        <f>E9+G9+I9+K9</f>
        <v>0</v>
      </c>
      <c r="N9" s="12">
        <v>0</v>
      </c>
      <c r="O9" s="13">
        <f>N9</f>
        <v>0</v>
      </c>
      <c r="P9" s="14"/>
      <c r="Q9" s="13">
        <f>P9</f>
        <v>0</v>
      </c>
      <c r="R9" s="15">
        <v>0</v>
      </c>
      <c r="S9" s="13">
        <v>0</v>
      </c>
      <c r="T9" s="15">
        <v>0</v>
      </c>
      <c r="U9" s="13">
        <v>0</v>
      </c>
      <c r="V9" s="15">
        <v>0</v>
      </c>
      <c r="W9" s="13">
        <v>0</v>
      </c>
      <c r="X9" s="15">
        <f>V9+T9+R9+P9+N9+L9</f>
        <v>0</v>
      </c>
      <c r="Y9" s="16">
        <f t="shared" ref="Y9:Y23" si="0">W9+U9+S9+Q9+O9+M9</f>
        <v>0</v>
      </c>
      <c r="Z9" s="37" t="s">
        <v>27</v>
      </c>
    </row>
    <row r="10" spans="2:31" s="7" customFormat="1" ht="75" x14ac:dyDescent="0.25">
      <c r="B10" s="10" t="s">
        <v>14</v>
      </c>
      <c r="C10" s="11"/>
      <c r="D10" s="12">
        <v>0</v>
      </c>
      <c r="E10" s="12">
        <v>0</v>
      </c>
      <c r="F10" s="12">
        <v>2</v>
      </c>
      <c r="G10" s="12">
        <v>2</v>
      </c>
      <c r="H10" s="12">
        <v>0</v>
      </c>
      <c r="I10" s="12">
        <v>0</v>
      </c>
      <c r="J10" s="12">
        <v>0</v>
      </c>
      <c r="K10" s="12">
        <v>0</v>
      </c>
      <c r="L10" s="12">
        <f t="shared" ref="L10:L19" si="1">D10+F10+H10+J10</f>
        <v>2</v>
      </c>
      <c r="M10" s="13">
        <f t="shared" ref="M10:M19" si="2">E10+G10+I10+K10</f>
        <v>2</v>
      </c>
      <c r="N10" s="12">
        <v>3</v>
      </c>
      <c r="O10" s="13">
        <f t="shared" ref="O10:O19" si="3">N10</f>
        <v>3</v>
      </c>
      <c r="P10" s="14">
        <v>3</v>
      </c>
      <c r="Q10" s="13">
        <f t="shared" ref="Q10:Q19" si="4">P10</f>
        <v>3</v>
      </c>
      <c r="R10" s="15">
        <v>1</v>
      </c>
      <c r="S10" s="13">
        <f>R10</f>
        <v>1</v>
      </c>
      <c r="T10" s="15">
        <v>0</v>
      </c>
      <c r="U10" s="13">
        <v>0</v>
      </c>
      <c r="V10" s="15">
        <v>0</v>
      </c>
      <c r="W10" s="13">
        <v>0</v>
      </c>
      <c r="X10" s="15">
        <f t="shared" ref="X10:X23" si="5">V10+T10+R10+P10+N10+L10</f>
        <v>9</v>
      </c>
      <c r="Y10" s="16">
        <f t="shared" si="0"/>
        <v>9</v>
      </c>
      <c r="Z10" s="37" t="s">
        <v>27</v>
      </c>
    </row>
    <row r="11" spans="2:31" s="7" customFormat="1" ht="75" x14ac:dyDescent="0.25">
      <c r="B11" s="10" t="s">
        <v>15</v>
      </c>
      <c r="C11" s="11"/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f t="shared" si="1"/>
        <v>0</v>
      </c>
      <c r="M11" s="13">
        <f t="shared" si="2"/>
        <v>0</v>
      </c>
      <c r="N11" s="12">
        <v>5</v>
      </c>
      <c r="O11" s="13">
        <f t="shared" si="3"/>
        <v>5</v>
      </c>
      <c r="P11" s="14">
        <v>1</v>
      </c>
      <c r="Q11" s="13">
        <f t="shared" si="4"/>
        <v>1</v>
      </c>
      <c r="R11" s="15">
        <v>1</v>
      </c>
      <c r="S11" s="13">
        <f>R11</f>
        <v>1</v>
      </c>
      <c r="T11" s="15">
        <v>2</v>
      </c>
      <c r="U11" s="13">
        <f>T11</f>
        <v>2</v>
      </c>
      <c r="V11" s="15">
        <v>3</v>
      </c>
      <c r="W11" s="13">
        <f>V11</f>
        <v>3</v>
      </c>
      <c r="X11" s="15">
        <f t="shared" si="5"/>
        <v>12</v>
      </c>
      <c r="Y11" s="16">
        <f t="shared" si="0"/>
        <v>12</v>
      </c>
      <c r="Z11" s="37" t="s">
        <v>27</v>
      </c>
      <c r="AB11" s="18"/>
      <c r="AC11" s="19"/>
      <c r="AD11" s="19"/>
      <c r="AE11" s="19"/>
    </row>
    <row r="12" spans="2:31" s="7" customFormat="1" ht="75" x14ac:dyDescent="0.25">
      <c r="B12" s="20" t="s">
        <v>16</v>
      </c>
      <c r="C12" s="21"/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f t="shared" si="1"/>
        <v>0</v>
      </c>
      <c r="M12" s="13">
        <f t="shared" si="2"/>
        <v>0</v>
      </c>
      <c r="N12" s="12">
        <v>0</v>
      </c>
      <c r="O12" s="13">
        <f t="shared" si="3"/>
        <v>0</v>
      </c>
      <c r="P12" s="14">
        <v>0</v>
      </c>
      <c r="Q12" s="13">
        <f t="shared" si="4"/>
        <v>0</v>
      </c>
      <c r="R12" s="15">
        <v>0</v>
      </c>
      <c r="S12" s="13">
        <v>0</v>
      </c>
      <c r="T12" s="15">
        <v>0</v>
      </c>
      <c r="U12" s="13">
        <f>T12</f>
        <v>0</v>
      </c>
      <c r="V12" s="15">
        <v>0</v>
      </c>
      <c r="W12" s="13">
        <f>V12</f>
        <v>0</v>
      </c>
      <c r="X12" s="15">
        <f t="shared" si="5"/>
        <v>0</v>
      </c>
      <c r="Y12" s="16">
        <f t="shared" si="0"/>
        <v>0</v>
      </c>
      <c r="Z12" s="37" t="s">
        <v>27</v>
      </c>
      <c r="AB12" s="18"/>
      <c r="AC12" s="19"/>
      <c r="AD12" s="19"/>
      <c r="AE12" s="19"/>
    </row>
    <row r="13" spans="2:31" s="7" customFormat="1" ht="75" hidden="1" x14ac:dyDescent="0.25">
      <c r="B13" s="20" t="s">
        <v>17</v>
      </c>
      <c r="C13" s="21"/>
      <c r="D13" s="12">
        <v>0</v>
      </c>
      <c r="E13" s="12">
        <f t="shared" ref="E13:E18" si="6">D13/2</f>
        <v>0</v>
      </c>
      <c r="F13" s="12">
        <v>0</v>
      </c>
      <c r="G13" s="12">
        <f t="shared" ref="G13:G18" si="7">F13/2</f>
        <v>0</v>
      </c>
      <c r="H13" s="12">
        <v>0</v>
      </c>
      <c r="I13" s="12">
        <f t="shared" ref="I13:I18" si="8">H13/2</f>
        <v>0</v>
      </c>
      <c r="J13" s="12">
        <v>0</v>
      </c>
      <c r="K13" s="12">
        <f t="shared" ref="K13:K18" si="9">J13/2</f>
        <v>0</v>
      </c>
      <c r="L13" s="12">
        <f t="shared" si="1"/>
        <v>0</v>
      </c>
      <c r="M13" s="13">
        <f t="shared" si="2"/>
        <v>0</v>
      </c>
      <c r="N13" s="12"/>
      <c r="O13" s="13">
        <f t="shared" si="3"/>
        <v>0</v>
      </c>
      <c r="P13" s="14">
        <v>0</v>
      </c>
      <c r="Q13" s="13">
        <f t="shared" si="4"/>
        <v>0</v>
      </c>
      <c r="R13" s="15">
        <v>0</v>
      </c>
      <c r="S13" s="13">
        <f t="shared" ref="S13:S18" si="10">R13/2</f>
        <v>0</v>
      </c>
      <c r="T13" s="15">
        <v>0</v>
      </c>
      <c r="U13" s="13">
        <f t="shared" ref="U13:U18" si="11">T13/2</f>
        <v>0</v>
      </c>
      <c r="V13" s="15">
        <v>0</v>
      </c>
      <c r="W13" s="13">
        <f t="shared" ref="W13:W18" si="12">V13/2</f>
        <v>0</v>
      </c>
      <c r="X13" s="15">
        <f t="shared" si="5"/>
        <v>0</v>
      </c>
      <c r="Y13" s="16">
        <f t="shared" si="0"/>
        <v>0</v>
      </c>
      <c r="Z13" s="37" t="s">
        <v>27</v>
      </c>
      <c r="AB13" s="18"/>
      <c r="AC13" s="19"/>
      <c r="AD13" s="19"/>
      <c r="AE13" s="19"/>
    </row>
    <row r="14" spans="2:31" s="7" customFormat="1" ht="75" hidden="1" x14ac:dyDescent="0.25">
      <c r="B14" s="20" t="s">
        <v>18</v>
      </c>
      <c r="C14" s="21"/>
      <c r="D14" s="12">
        <v>0</v>
      </c>
      <c r="E14" s="12">
        <f t="shared" si="6"/>
        <v>0</v>
      </c>
      <c r="F14" s="12">
        <v>0</v>
      </c>
      <c r="G14" s="12">
        <f t="shared" si="7"/>
        <v>0</v>
      </c>
      <c r="H14" s="12">
        <v>0</v>
      </c>
      <c r="I14" s="12">
        <f t="shared" si="8"/>
        <v>0</v>
      </c>
      <c r="J14" s="12">
        <v>0</v>
      </c>
      <c r="K14" s="12">
        <f t="shared" si="9"/>
        <v>0</v>
      </c>
      <c r="L14" s="12">
        <f t="shared" si="1"/>
        <v>0</v>
      </c>
      <c r="M14" s="13">
        <f t="shared" si="2"/>
        <v>0</v>
      </c>
      <c r="N14" s="12"/>
      <c r="O14" s="13">
        <f t="shared" si="3"/>
        <v>0</v>
      </c>
      <c r="P14" s="14">
        <v>0</v>
      </c>
      <c r="Q14" s="13">
        <f t="shared" si="4"/>
        <v>0</v>
      </c>
      <c r="R14" s="15">
        <v>0</v>
      </c>
      <c r="S14" s="13">
        <f t="shared" si="10"/>
        <v>0</v>
      </c>
      <c r="T14" s="15">
        <v>0</v>
      </c>
      <c r="U14" s="13">
        <f t="shared" si="11"/>
        <v>0</v>
      </c>
      <c r="V14" s="15">
        <v>0</v>
      </c>
      <c r="W14" s="13">
        <f t="shared" si="12"/>
        <v>0</v>
      </c>
      <c r="X14" s="15">
        <f t="shared" si="5"/>
        <v>0</v>
      </c>
      <c r="Y14" s="16">
        <f t="shared" si="0"/>
        <v>0</v>
      </c>
      <c r="Z14" s="37" t="s">
        <v>27</v>
      </c>
      <c r="AB14" s="18"/>
      <c r="AC14" s="19"/>
      <c r="AD14" s="19"/>
      <c r="AE14" s="19"/>
    </row>
    <row r="15" spans="2:31" s="7" customFormat="1" ht="75" hidden="1" x14ac:dyDescent="0.25">
      <c r="B15" s="20" t="s">
        <v>19</v>
      </c>
      <c r="C15" s="21"/>
      <c r="D15" s="12">
        <v>0</v>
      </c>
      <c r="E15" s="12">
        <f t="shared" si="6"/>
        <v>0</v>
      </c>
      <c r="F15" s="12">
        <v>0</v>
      </c>
      <c r="G15" s="12">
        <f t="shared" si="7"/>
        <v>0</v>
      </c>
      <c r="H15" s="12">
        <v>0</v>
      </c>
      <c r="I15" s="12">
        <f t="shared" si="8"/>
        <v>0</v>
      </c>
      <c r="J15" s="12">
        <v>0</v>
      </c>
      <c r="K15" s="12">
        <f t="shared" si="9"/>
        <v>0</v>
      </c>
      <c r="L15" s="12">
        <f t="shared" si="1"/>
        <v>0</v>
      </c>
      <c r="M15" s="13">
        <f t="shared" si="2"/>
        <v>0</v>
      </c>
      <c r="N15" s="12"/>
      <c r="O15" s="13">
        <f t="shared" si="3"/>
        <v>0</v>
      </c>
      <c r="P15" s="14">
        <v>0</v>
      </c>
      <c r="Q15" s="13">
        <f t="shared" si="4"/>
        <v>0</v>
      </c>
      <c r="R15" s="15">
        <v>0</v>
      </c>
      <c r="S15" s="13">
        <f t="shared" si="10"/>
        <v>0</v>
      </c>
      <c r="T15" s="15">
        <v>0</v>
      </c>
      <c r="U15" s="13">
        <f t="shared" si="11"/>
        <v>0</v>
      </c>
      <c r="V15" s="15">
        <v>0</v>
      </c>
      <c r="W15" s="13">
        <f t="shared" si="12"/>
        <v>0</v>
      </c>
      <c r="X15" s="15">
        <f t="shared" si="5"/>
        <v>0</v>
      </c>
      <c r="Y15" s="16">
        <f t="shared" si="0"/>
        <v>0</v>
      </c>
      <c r="Z15" s="37" t="s">
        <v>27</v>
      </c>
      <c r="AB15" s="18"/>
      <c r="AC15" s="19"/>
      <c r="AD15" s="19"/>
      <c r="AE15" s="19"/>
    </row>
    <row r="16" spans="2:31" s="7" customFormat="1" ht="75" hidden="1" x14ac:dyDescent="0.25">
      <c r="B16" s="20" t="s">
        <v>20</v>
      </c>
      <c r="C16" s="21"/>
      <c r="D16" s="12">
        <v>0</v>
      </c>
      <c r="E16" s="12">
        <f t="shared" si="6"/>
        <v>0</v>
      </c>
      <c r="F16" s="12">
        <v>0</v>
      </c>
      <c r="G16" s="12">
        <f t="shared" si="7"/>
        <v>0</v>
      </c>
      <c r="H16" s="12">
        <v>0</v>
      </c>
      <c r="I16" s="12">
        <f t="shared" si="8"/>
        <v>0</v>
      </c>
      <c r="J16" s="12">
        <v>0</v>
      </c>
      <c r="K16" s="12">
        <f t="shared" si="9"/>
        <v>0</v>
      </c>
      <c r="L16" s="12">
        <f t="shared" si="1"/>
        <v>0</v>
      </c>
      <c r="M16" s="13">
        <f t="shared" si="2"/>
        <v>0</v>
      </c>
      <c r="N16" s="12"/>
      <c r="O16" s="13">
        <f t="shared" si="3"/>
        <v>0</v>
      </c>
      <c r="P16" s="14">
        <v>0</v>
      </c>
      <c r="Q16" s="13">
        <f t="shared" si="4"/>
        <v>0</v>
      </c>
      <c r="R16" s="15">
        <v>0</v>
      </c>
      <c r="S16" s="13">
        <f t="shared" si="10"/>
        <v>0</v>
      </c>
      <c r="T16" s="15">
        <v>0</v>
      </c>
      <c r="U16" s="13">
        <f t="shared" si="11"/>
        <v>0</v>
      </c>
      <c r="V16" s="15">
        <v>0</v>
      </c>
      <c r="W16" s="13">
        <f t="shared" si="12"/>
        <v>0</v>
      </c>
      <c r="X16" s="15">
        <f t="shared" si="5"/>
        <v>0</v>
      </c>
      <c r="Y16" s="16">
        <f t="shared" si="0"/>
        <v>0</v>
      </c>
      <c r="Z16" s="37" t="s">
        <v>27</v>
      </c>
      <c r="AB16" s="18"/>
      <c r="AC16" s="19"/>
      <c r="AD16" s="19"/>
      <c r="AE16" s="19"/>
    </row>
    <row r="17" spans="2:31" s="7" customFormat="1" ht="75" hidden="1" x14ac:dyDescent="0.25">
      <c r="B17" s="20" t="s">
        <v>21</v>
      </c>
      <c r="C17" s="21"/>
      <c r="D17" s="12">
        <v>0</v>
      </c>
      <c r="E17" s="12">
        <f t="shared" si="6"/>
        <v>0</v>
      </c>
      <c r="F17" s="12">
        <v>0</v>
      </c>
      <c r="G17" s="12">
        <f t="shared" si="7"/>
        <v>0</v>
      </c>
      <c r="H17" s="12">
        <v>0</v>
      </c>
      <c r="I17" s="12">
        <f t="shared" si="8"/>
        <v>0</v>
      </c>
      <c r="J17" s="12">
        <v>0</v>
      </c>
      <c r="K17" s="12">
        <f t="shared" si="9"/>
        <v>0</v>
      </c>
      <c r="L17" s="12">
        <f t="shared" si="1"/>
        <v>0</v>
      </c>
      <c r="M17" s="13">
        <f t="shared" si="2"/>
        <v>0</v>
      </c>
      <c r="N17" s="12"/>
      <c r="O17" s="13">
        <f t="shared" si="3"/>
        <v>0</v>
      </c>
      <c r="P17" s="14">
        <v>0</v>
      </c>
      <c r="Q17" s="13">
        <f t="shared" si="4"/>
        <v>0</v>
      </c>
      <c r="R17" s="15">
        <v>0</v>
      </c>
      <c r="S17" s="13">
        <f t="shared" si="10"/>
        <v>0</v>
      </c>
      <c r="T17" s="15">
        <v>0</v>
      </c>
      <c r="U17" s="13">
        <f t="shared" si="11"/>
        <v>0</v>
      </c>
      <c r="V17" s="15">
        <v>0</v>
      </c>
      <c r="W17" s="13">
        <f t="shared" si="12"/>
        <v>0</v>
      </c>
      <c r="X17" s="15">
        <f t="shared" si="5"/>
        <v>0</v>
      </c>
      <c r="Y17" s="16">
        <f t="shared" si="0"/>
        <v>0</v>
      </c>
      <c r="Z17" s="37" t="s">
        <v>27</v>
      </c>
      <c r="AB17" s="18"/>
      <c r="AC17" s="19"/>
      <c r="AD17" s="19"/>
      <c r="AE17" s="19"/>
    </row>
    <row r="18" spans="2:31" s="7" customFormat="1" ht="75" hidden="1" x14ac:dyDescent="0.25">
      <c r="B18" s="20" t="s">
        <v>22</v>
      </c>
      <c r="C18" s="21"/>
      <c r="D18" s="12">
        <v>0</v>
      </c>
      <c r="E18" s="12">
        <f t="shared" si="6"/>
        <v>0</v>
      </c>
      <c r="F18" s="12">
        <v>0</v>
      </c>
      <c r="G18" s="12">
        <f t="shared" si="7"/>
        <v>0</v>
      </c>
      <c r="H18" s="12">
        <v>0</v>
      </c>
      <c r="I18" s="12">
        <f t="shared" si="8"/>
        <v>0</v>
      </c>
      <c r="J18" s="12">
        <v>0</v>
      </c>
      <c r="K18" s="12">
        <f t="shared" si="9"/>
        <v>0</v>
      </c>
      <c r="L18" s="12">
        <f t="shared" si="1"/>
        <v>0</v>
      </c>
      <c r="M18" s="13">
        <f t="shared" si="2"/>
        <v>0</v>
      </c>
      <c r="N18" s="12"/>
      <c r="O18" s="13">
        <f t="shared" si="3"/>
        <v>0</v>
      </c>
      <c r="P18" s="14">
        <v>0</v>
      </c>
      <c r="Q18" s="13">
        <f t="shared" si="4"/>
        <v>0</v>
      </c>
      <c r="R18" s="15">
        <v>0</v>
      </c>
      <c r="S18" s="13">
        <f t="shared" si="10"/>
        <v>0</v>
      </c>
      <c r="T18" s="15">
        <v>0</v>
      </c>
      <c r="U18" s="13">
        <f t="shared" si="11"/>
        <v>0</v>
      </c>
      <c r="V18" s="15">
        <v>0</v>
      </c>
      <c r="W18" s="13">
        <f t="shared" si="12"/>
        <v>0</v>
      </c>
      <c r="X18" s="15">
        <f t="shared" si="5"/>
        <v>0</v>
      </c>
      <c r="Y18" s="16">
        <f t="shared" si="0"/>
        <v>0</v>
      </c>
      <c r="Z18" s="37" t="s">
        <v>27</v>
      </c>
      <c r="AB18" s="18"/>
      <c r="AC18" s="19"/>
      <c r="AD18" s="19"/>
      <c r="AE18" s="19"/>
    </row>
    <row r="19" spans="2:31" s="7" customFormat="1" ht="15.75" thickBot="1" x14ac:dyDescent="0.3">
      <c r="B19" s="20" t="s">
        <v>52</v>
      </c>
      <c r="C19" s="21"/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f t="shared" si="1"/>
        <v>0</v>
      </c>
      <c r="M19" s="13">
        <f t="shared" si="2"/>
        <v>0</v>
      </c>
      <c r="N19" s="12">
        <v>0</v>
      </c>
      <c r="O19" s="13">
        <f t="shared" si="3"/>
        <v>0</v>
      </c>
      <c r="P19" s="14">
        <v>0</v>
      </c>
      <c r="Q19" s="13">
        <f t="shared" si="4"/>
        <v>0</v>
      </c>
      <c r="R19" s="15">
        <v>0</v>
      </c>
      <c r="S19" s="13">
        <v>0</v>
      </c>
      <c r="T19" s="15">
        <v>0</v>
      </c>
      <c r="U19" s="13">
        <v>0</v>
      </c>
      <c r="V19" s="15">
        <v>0</v>
      </c>
      <c r="W19" s="13">
        <v>0</v>
      </c>
      <c r="X19" s="15">
        <f t="shared" si="5"/>
        <v>0</v>
      </c>
      <c r="Y19" s="16">
        <f t="shared" si="0"/>
        <v>0</v>
      </c>
      <c r="Z19" s="37"/>
      <c r="AB19" s="18"/>
      <c r="AC19" s="19"/>
      <c r="AD19" s="19"/>
      <c r="AE19" s="19"/>
    </row>
    <row r="20" spans="2:31" s="7" customFormat="1" ht="15.75" hidden="1" thickBot="1" x14ac:dyDescent="0.3">
      <c r="B20" s="20" t="s">
        <v>23</v>
      </c>
      <c r="C20" s="21"/>
      <c r="D20" s="22"/>
      <c r="E20" s="1"/>
      <c r="F20" s="1"/>
      <c r="G20" s="1"/>
      <c r="H20" s="1"/>
      <c r="I20" s="1"/>
      <c r="J20" s="12"/>
      <c r="K20" s="12"/>
      <c r="L20" s="12"/>
      <c r="M20" s="13"/>
      <c r="N20" s="12"/>
      <c r="O20" s="13">
        <f t="shared" ref="O20:O22" si="13">N20</f>
        <v>0</v>
      </c>
      <c r="P20" s="14"/>
      <c r="Q20" s="13"/>
      <c r="R20" s="15"/>
      <c r="S20" s="13"/>
      <c r="T20" s="15"/>
      <c r="U20" s="13"/>
      <c r="V20" s="15"/>
      <c r="W20" s="13"/>
      <c r="X20" s="15"/>
      <c r="Y20" s="16"/>
      <c r="Z20" s="17"/>
      <c r="AB20" s="18"/>
      <c r="AC20" s="19"/>
      <c r="AD20" s="19"/>
      <c r="AE20" s="19"/>
    </row>
    <row r="21" spans="2:31" s="7" customFormat="1" ht="15.75" hidden="1" thickBot="1" x14ac:dyDescent="0.3">
      <c r="B21" s="20" t="s">
        <v>24</v>
      </c>
      <c r="C21" s="21"/>
      <c r="D21" s="22"/>
      <c r="E21" s="1"/>
      <c r="F21" s="1"/>
      <c r="G21" s="1"/>
      <c r="H21" s="1"/>
      <c r="I21" s="1"/>
      <c r="J21" s="12"/>
      <c r="K21" s="12"/>
      <c r="L21" s="12"/>
      <c r="M21" s="13"/>
      <c r="N21" s="12"/>
      <c r="O21" s="13">
        <f t="shared" si="13"/>
        <v>0</v>
      </c>
      <c r="P21" s="14"/>
      <c r="Q21" s="13"/>
      <c r="R21" s="15"/>
      <c r="S21" s="13"/>
      <c r="T21" s="15"/>
      <c r="U21" s="13"/>
      <c r="V21" s="15"/>
      <c r="W21" s="13"/>
      <c r="X21" s="15">
        <f t="shared" si="5"/>
        <v>0</v>
      </c>
      <c r="Y21" s="16">
        <f t="shared" si="0"/>
        <v>0</v>
      </c>
      <c r="Z21" s="17"/>
      <c r="AB21" s="18"/>
      <c r="AC21" s="19"/>
      <c r="AD21" s="19"/>
      <c r="AE21" s="19"/>
    </row>
    <row r="22" spans="2:31" s="7" customFormat="1" ht="15.75" hidden="1" thickBot="1" x14ac:dyDescent="0.3">
      <c r="B22" s="23" t="s">
        <v>25</v>
      </c>
      <c r="C22" s="24"/>
      <c r="D22" s="25"/>
      <c r="E22" s="26"/>
      <c r="F22" s="26"/>
      <c r="G22" s="26"/>
      <c r="H22" s="26"/>
      <c r="I22" s="26"/>
      <c r="J22" s="27"/>
      <c r="K22" s="27"/>
      <c r="L22" s="27"/>
      <c r="M22" s="28"/>
      <c r="N22" s="27"/>
      <c r="O22" s="13">
        <f t="shared" si="13"/>
        <v>0</v>
      </c>
      <c r="P22" s="29"/>
      <c r="Q22" s="28"/>
      <c r="R22" s="30"/>
      <c r="S22" s="28"/>
      <c r="T22" s="30"/>
      <c r="U22" s="28"/>
      <c r="V22" s="30"/>
      <c r="W22" s="28"/>
      <c r="X22" s="30">
        <f t="shared" si="5"/>
        <v>0</v>
      </c>
      <c r="Y22" s="31">
        <f t="shared" si="0"/>
        <v>0</v>
      </c>
      <c r="Z22" s="32"/>
      <c r="AB22" s="18"/>
      <c r="AC22" s="19"/>
      <c r="AD22" s="19"/>
      <c r="AE22" s="19"/>
    </row>
    <row r="23" spans="2:31" ht="15.75" thickBot="1" x14ac:dyDescent="0.3">
      <c r="B23" s="33" t="s">
        <v>26</v>
      </c>
      <c r="C23" s="34"/>
      <c r="D23" s="25"/>
      <c r="E23" s="26"/>
      <c r="F23" s="26"/>
      <c r="G23" s="26"/>
      <c r="H23" s="26"/>
      <c r="I23" s="26"/>
      <c r="J23" s="27"/>
      <c r="K23" s="27"/>
      <c r="L23" s="27"/>
      <c r="M23" s="28"/>
      <c r="N23" s="27"/>
      <c r="O23" s="28"/>
      <c r="P23" s="29"/>
      <c r="Q23" s="28"/>
      <c r="R23" s="30"/>
      <c r="S23" s="28"/>
      <c r="T23" s="30"/>
      <c r="U23" s="28"/>
      <c r="V23" s="30"/>
      <c r="W23" s="28"/>
      <c r="X23" s="30">
        <f t="shared" si="5"/>
        <v>0</v>
      </c>
      <c r="Y23" s="31">
        <f t="shared" si="0"/>
        <v>0</v>
      </c>
      <c r="Z23" s="32"/>
      <c r="AB23" s="18"/>
    </row>
    <row r="24" spans="2:31" x14ac:dyDescent="0.25">
      <c r="J24" s="35">
        <f>SUM(J9:J20)</f>
        <v>0</v>
      </c>
      <c r="K24" s="35">
        <f t="shared" ref="K24:Y24" si="14">SUM(K9:K20)</f>
        <v>0</v>
      </c>
      <c r="L24" s="35">
        <f t="shared" si="14"/>
        <v>2</v>
      </c>
      <c r="M24" s="35">
        <f t="shared" si="14"/>
        <v>2</v>
      </c>
      <c r="N24" s="35">
        <f t="shared" si="14"/>
        <v>8</v>
      </c>
      <c r="O24" s="35">
        <f t="shared" si="14"/>
        <v>8</v>
      </c>
      <c r="P24" s="35">
        <f t="shared" si="14"/>
        <v>4</v>
      </c>
      <c r="Q24" s="35">
        <f t="shared" si="14"/>
        <v>4</v>
      </c>
      <c r="R24" s="35">
        <f t="shared" si="14"/>
        <v>2</v>
      </c>
      <c r="S24" s="35">
        <f t="shared" si="14"/>
        <v>2</v>
      </c>
      <c r="T24" s="35">
        <f t="shared" si="14"/>
        <v>2</v>
      </c>
      <c r="U24" s="35">
        <f t="shared" si="14"/>
        <v>2</v>
      </c>
      <c r="V24" s="35">
        <f t="shared" si="14"/>
        <v>3</v>
      </c>
      <c r="W24" s="35">
        <f t="shared" si="14"/>
        <v>3</v>
      </c>
      <c r="X24" s="35">
        <f t="shared" si="14"/>
        <v>21</v>
      </c>
      <c r="Y24" s="35">
        <f t="shared" si="14"/>
        <v>21</v>
      </c>
      <c r="AB24" s="18"/>
    </row>
    <row r="25" spans="2:31" x14ac:dyDescent="0.25">
      <c r="B25" s="36"/>
    </row>
  </sheetData>
  <mergeCells count="16">
    <mergeCell ref="B1:Y2"/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ageMargins left="0.70866141732283472" right="0.70866141732283472" top="0.74803149606299213" bottom="0.74803149606299213" header="0.31496062992125984" footer="0.31496062992125984"/>
  <pageSetup paperSize="8" scale="2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tabSelected="1" zoomScale="70" zoomScaleNormal="70" workbookViewId="0">
      <selection activeCell="A27" sqref="A27"/>
    </sheetView>
  </sheetViews>
  <sheetFormatPr defaultRowHeight="15" x14ac:dyDescent="0.25"/>
  <cols>
    <col min="2" max="3" width="17.5703125" customWidth="1"/>
    <col min="4" max="4" width="16.28515625" customWidth="1"/>
    <col min="5" max="5" width="26.28515625" bestFit="1" customWidth="1"/>
    <col min="6" max="6" width="28.85546875" style="38" bestFit="1" customWidth="1"/>
    <col min="7" max="7" width="22.85546875" style="38" bestFit="1" customWidth="1"/>
    <col min="8" max="8" width="22.7109375" style="38" customWidth="1"/>
    <col min="9" max="11" width="20.7109375" style="38" customWidth="1"/>
    <col min="12" max="12" width="21.140625" style="38" customWidth="1"/>
    <col min="13" max="13" width="21.42578125" style="38" customWidth="1"/>
    <col min="14" max="14" width="25.85546875" style="38" customWidth="1"/>
    <col min="15" max="28" width="9.140625" style="38"/>
  </cols>
  <sheetData>
    <row r="1" spans="1:28" x14ac:dyDescent="0.25">
      <c r="B1" s="77" t="s">
        <v>48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28" ht="22.5" customHeight="1" x14ac:dyDescent="0.25">
      <c r="N2" s="51"/>
    </row>
    <row r="3" spans="1:28" s="42" customFormat="1" ht="57" customHeight="1" x14ac:dyDescent="0.25">
      <c r="A3" s="78" t="s">
        <v>47</v>
      </c>
      <c r="B3" s="78" t="s">
        <v>28</v>
      </c>
      <c r="C3" s="78" t="s">
        <v>29</v>
      </c>
      <c r="D3" s="78" t="s">
        <v>30</v>
      </c>
      <c r="E3" s="78" t="s">
        <v>31</v>
      </c>
      <c r="F3" s="78" t="s">
        <v>32</v>
      </c>
      <c r="G3" s="78" t="s">
        <v>33</v>
      </c>
      <c r="H3" s="78" t="s">
        <v>54</v>
      </c>
      <c r="I3" s="80" t="s">
        <v>49</v>
      </c>
      <c r="J3" s="81"/>
      <c r="K3" s="81"/>
      <c r="L3" s="81"/>
      <c r="M3" s="82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</row>
    <row r="4" spans="1:28" s="42" customFormat="1" ht="42.75" x14ac:dyDescent="0.25">
      <c r="A4" s="79"/>
      <c r="B4" s="79"/>
      <c r="C4" s="79"/>
      <c r="D4" s="79"/>
      <c r="E4" s="79"/>
      <c r="F4" s="79"/>
      <c r="G4" s="79"/>
      <c r="H4" s="79"/>
      <c r="I4" s="39" t="s">
        <v>50</v>
      </c>
      <c r="J4" s="39" t="s">
        <v>34</v>
      </c>
      <c r="K4" s="39" t="s">
        <v>35</v>
      </c>
      <c r="L4" s="39" t="s">
        <v>36</v>
      </c>
      <c r="M4" s="39" t="s">
        <v>51</v>
      </c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</row>
    <row r="5" spans="1:28" s="44" customFormat="1" ht="21" customHeight="1" x14ac:dyDescent="0.25">
      <c r="A5" s="40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40">
        <v>7</v>
      </c>
      <c r="H5" s="40">
        <v>8</v>
      </c>
      <c r="I5" s="40">
        <v>9</v>
      </c>
      <c r="J5" s="40">
        <v>10</v>
      </c>
      <c r="K5" s="40">
        <v>11</v>
      </c>
      <c r="L5" s="40">
        <v>12</v>
      </c>
      <c r="M5" s="40">
        <v>13</v>
      </c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</row>
    <row r="6" spans="1:28" s="44" customFormat="1" ht="36.75" customHeight="1" x14ac:dyDescent="0.25">
      <c r="A6" s="53">
        <v>1</v>
      </c>
      <c r="B6" s="53" t="s">
        <v>37</v>
      </c>
      <c r="C6" s="52" t="s">
        <v>38</v>
      </c>
      <c r="D6" s="53" t="s">
        <v>39</v>
      </c>
      <c r="E6" s="52" t="s">
        <v>55</v>
      </c>
      <c r="F6" s="53" t="s">
        <v>40</v>
      </c>
      <c r="G6" s="53" t="s">
        <v>41</v>
      </c>
      <c r="H6" s="55" t="s">
        <v>42</v>
      </c>
      <c r="I6" s="53" t="s">
        <v>102</v>
      </c>
      <c r="J6" s="56" t="s">
        <v>104</v>
      </c>
      <c r="K6" s="57" t="s">
        <v>53</v>
      </c>
      <c r="L6" s="54">
        <v>20295615</v>
      </c>
      <c r="M6" s="53" t="s">
        <v>117</v>
      </c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</row>
    <row r="7" spans="1:28" s="44" customFormat="1" ht="36.75" customHeight="1" x14ac:dyDescent="0.25">
      <c r="A7" s="53">
        <v>2</v>
      </c>
      <c r="B7" s="53" t="s">
        <v>37</v>
      </c>
      <c r="C7" s="52" t="s">
        <v>38</v>
      </c>
      <c r="D7" s="53" t="s">
        <v>39</v>
      </c>
      <c r="E7" s="52" t="s">
        <v>55</v>
      </c>
      <c r="F7" s="53" t="s">
        <v>63</v>
      </c>
      <c r="G7" s="53" t="s">
        <v>83</v>
      </c>
      <c r="H7" s="55" t="s">
        <v>42</v>
      </c>
      <c r="I7" s="53" t="s">
        <v>102</v>
      </c>
      <c r="J7" s="56" t="s">
        <v>104</v>
      </c>
      <c r="K7" s="57" t="s">
        <v>53</v>
      </c>
      <c r="L7" s="54">
        <v>20295633</v>
      </c>
      <c r="M7" s="53" t="s">
        <v>117</v>
      </c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</row>
    <row r="8" spans="1:28" s="46" customFormat="1" ht="25.5" x14ac:dyDescent="0.2">
      <c r="A8" s="53">
        <v>3</v>
      </c>
      <c r="B8" s="53" t="s">
        <v>37</v>
      </c>
      <c r="C8" s="52" t="s">
        <v>38</v>
      </c>
      <c r="D8" s="53" t="s">
        <v>39</v>
      </c>
      <c r="E8" s="52" t="s">
        <v>55</v>
      </c>
      <c r="F8" s="53" t="s">
        <v>64</v>
      </c>
      <c r="G8" s="53" t="s">
        <v>41</v>
      </c>
      <c r="H8" s="55" t="s">
        <v>42</v>
      </c>
      <c r="I8" s="53" t="s">
        <v>102</v>
      </c>
      <c r="J8" s="56" t="s">
        <v>43</v>
      </c>
      <c r="K8" s="53">
        <v>0.4</v>
      </c>
      <c r="L8" s="54">
        <v>11068082003274</v>
      </c>
      <c r="M8" s="53" t="s">
        <v>117</v>
      </c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</row>
    <row r="9" spans="1:28" s="46" customFormat="1" ht="25.5" x14ac:dyDescent="0.2">
      <c r="A9" s="53">
        <v>4</v>
      </c>
      <c r="B9" s="53" t="s">
        <v>37</v>
      </c>
      <c r="C9" s="52" t="s">
        <v>38</v>
      </c>
      <c r="D9" s="53" t="s">
        <v>39</v>
      </c>
      <c r="E9" s="52" t="s">
        <v>55</v>
      </c>
      <c r="F9" s="53" t="s">
        <v>65</v>
      </c>
      <c r="G9" s="53" t="s">
        <v>41</v>
      </c>
      <c r="H9" s="55" t="s">
        <v>42</v>
      </c>
      <c r="I9" s="53" t="s">
        <v>102</v>
      </c>
      <c r="J9" s="56" t="s">
        <v>104</v>
      </c>
      <c r="K9" s="53">
        <v>0.4</v>
      </c>
      <c r="L9" s="54">
        <v>19511576</v>
      </c>
      <c r="M9" s="53" t="s">
        <v>117</v>
      </c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</row>
    <row r="10" spans="1:28" s="46" customFormat="1" ht="25.5" x14ac:dyDescent="0.2">
      <c r="A10" s="53">
        <v>5</v>
      </c>
      <c r="B10" s="53" t="s">
        <v>37</v>
      </c>
      <c r="C10" s="52" t="s">
        <v>38</v>
      </c>
      <c r="D10" s="53" t="s">
        <v>39</v>
      </c>
      <c r="E10" s="52" t="s">
        <v>56</v>
      </c>
      <c r="F10" s="53" t="s">
        <v>66</v>
      </c>
      <c r="G10" s="53" t="s">
        <v>84</v>
      </c>
      <c r="H10" s="55" t="s">
        <v>42</v>
      </c>
      <c r="I10" s="53" t="s">
        <v>103</v>
      </c>
      <c r="J10" s="53" t="s">
        <v>105</v>
      </c>
      <c r="K10" s="53">
        <v>0.4</v>
      </c>
      <c r="L10" s="54">
        <v>13195308</v>
      </c>
      <c r="M10" s="53" t="s">
        <v>118</v>
      </c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</row>
    <row r="11" spans="1:28" s="48" customFormat="1" ht="38.25" x14ac:dyDescent="0.25">
      <c r="A11" s="53">
        <v>6</v>
      </c>
      <c r="B11" s="53" t="s">
        <v>37</v>
      </c>
      <c r="C11" s="52" t="s">
        <v>38</v>
      </c>
      <c r="D11" s="53" t="s">
        <v>39</v>
      </c>
      <c r="E11" s="52" t="s">
        <v>56</v>
      </c>
      <c r="F11" s="53" t="s">
        <v>67</v>
      </c>
      <c r="G11" s="53" t="s">
        <v>85</v>
      </c>
      <c r="H11" s="55" t="s">
        <v>42</v>
      </c>
      <c r="I11" s="53" t="s">
        <v>102</v>
      </c>
      <c r="J11" s="56" t="s">
        <v>106</v>
      </c>
      <c r="K11" s="53">
        <v>0.4</v>
      </c>
      <c r="L11" s="54">
        <v>113140</v>
      </c>
      <c r="M11" s="53" t="s">
        <v>119</v>
      </c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</row>
    <row r="12" spans="1:28" s="50" customFormat="1" ht="38.25" x14ac:dyDescent="0.2">
      <c r="A12" s="53">
        <v>7</v>
      </c>
      <c r="B12" s="53" t="s">
        <v>37</v>
      </c>
      <c r="C12" s="52" t="s">
        <v>38</v>
      </c>
      <c r="D12" s="53" t="s">
        <v>97</v>
      </c>
      <c r="E12" s="52" t="s">
        <v>57</v>
      </c>
      <c r="F12" s="53" t="s">
        <v>68</v>
      </c>
      <c r="G12" s="53" t="s">
        <v>86</v>
      </c>
      <c r="H12" s="55" t="s">
        <v>98</v>
      </c>
      <c r="I12" s="53" t="s">
        <v>103</v>
      </c>
      <c r="J12" s="53" t="s">
        <v>44</v>
      </c>
      <c r="K12" s="53">
        <v>0.4</v>
      </c>
      <c r="L12" s="54">
        <v>8842061002474</v>
      </c>
      <c r="M12" s="53" t="s">
        <v>120</v>
      </c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</row>
    <row r="13" spans="1:28" s="50" customFormat="1" ht="51" x14ac:dyDescent="0.2">
      <c r="A13" s="53">
        <v>8</v>
      </c>
      <c r="B13" s="53" t="s">
        <v>37</v>
      </c>
      <c r="C13" s="52" t="s">
        <v>38</v>
      </c>
      <c r="D13" s="53" t="s">
        <v>97</v>
      </c>
      <c r="E13" s="52" t="s">
        <v>57</v>
      </c>
      <c r="F13" s="53" t="s">
        <v>69</v>
      </c>
      <c r="G13" s="53" t="s">
        <v>45</v>
      </c>
      <c r="H13" s="55" t="s">
        <v>98</v>
      </c>
      <c r="I13" s="53" t="s">
        <v>103</v>
      </c>
      <c r="J13" s="53" t="s">
        <v>107</v>
      </c>
      <c r="K13" s="53">
        <v>0.4</v>
      </c>
      <c r="L13" s="54">
        <v>13122534</v>
      </c>
      <c r="M13" s="53" t="s">
        <v>121</v>
      </c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</row>
    <row r="14" spans="1:28" s="50" customFormat="1" ht="51" x14ac:dyDescent="0.2">
      <c r="A14" s="53">
        <v>9</v>
      </c>
      <c r="B14" s="53" t="s">
        <v>37</v>
      </c>
      <c r="C14" s="52" t="s">
        <v>38</v>
      </c>
      <c r="D14" s="53" t="s">
        <v>97</v>
      </c>
      <c r="E14" s="52" t="s">
        <v>57</v>
      </c>
      <c r="F14" s="53" t="s">
        <v>70</v>
      </c>
      <c r="G14" s="53" t="s">
        <v>45</v>
      </c>
      <c r="H14" s="55" t="s">
        <v>98</v>
      </c>
      <c r="I14" s="53" t="s">
        <v>103</v>
      </c>
      <c r="J14" s="53" t="s">
        <v>108</v>
      </c>
      <c r="K14" s="53">
        <v>0.4</v>
      </c>
      <c r="L14" s="54">
        <v>16780675</v>
      </c>
      <c r="M14" s="53" t="s">
        <v>122</v>
      </c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</row>
    <row r="15" spans="1:28" s="50" customFormat="1" ht="25.5" x14ac:dyDescent="0.2">
      <c r="A15" s="53">
        <v>10</v>
      </c>
      <c r="B15" s="53" t="s">
        <v>37</v>
      </c>
      <c r="C15" s="52" t="s">
        <v>38</v>
      </c>
      <c r="D15" s="53" t="s">
        <v>39</v>
      </c>
      <c r="E15" s="52" t="s">
        <v>58</v>
      </c>
      <c r="F15" s="53" t="s">
        <v>71</v>
      </c>
      <c r="G15" s="53" t="s">
        <v>87</v>
      </c>
      <c r="H15" s="55" t="s">
        <v>99</v>
      </c>
      <c r="I15" s="53" t="s">
        <v>102</v>
      </c>
      <c r="J15" s="56" t="s">
        <v>46</v>
      </c>
      <c r="K15" s="53">
        <v>0.4</v>
      </c>
      <c r="L15" s="54">
        <v>28756893</v>
      </c>
      <c r="M15" s="53" t="s">
        <v>123</v>
      </c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</row>
    <row r="16" spans="1:28" s="50" customFormat="1" ht="25.5" x14ac:dyDescent="0.2">
      <c r="A16" s="53">
        <v>11</v>
      </c>
      <c r="B16" s="53" t="s">
        <v>37</v>
      </c>
      <c r="C16" s="52" t="s">
        <v>38</v>
      </c>
      <c r="D16" s="53" t="s">
        <v>39</v>
      </c>
      <c r="E16" s="52" t="s">
        <v>58</v>
      </c>
      <c r="F16" s="53" t="s">
        <v>72</v>
      </c>
      <c r="G16" s="53" t="s">
        <v>88</v>
      </c>
      <c r="H16" s="55" t="s">
        <v>99</v>
      </c>
      <c r="I16" s="53" t="s">
        <v>103</v>
      </c>
      <c r="J16" s="53" t="s">
        <v>109</v>
      </c>
      <c r="K16" s="53">
        <v>0.4</v>
      </c>
      <c r="L16" s="54">
        <v>904581</v>
      </c>
      <c r="M16" s="53" t="s">
        <v>122</v>
      </c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</row>
    <row r="17" spans="1:28" s="50" customFormat="1" ht="38.25" x14ac:dyDescent="0.2">
      <c r="A17" s="53">
        <v>12</v>
      </c>
      <c r="B17" s="53" t="s">
        <v>37</v>
      </c>
      <c r="C17" s="52" t="s">
        <v>38</v>
      </c>
      <c r="D17" s="53" t="s">
        <v>39</v>
      </c>
      <c r="E17" s="52" t="s">
        <v>59</v>
      </c>
      <c r="F17" s="53" t="s">
        <v>73</v>
      </c>
      <c r="G17" s="53" t="s">
        <v>89</v>
      </c>
      <c r="H17" s="55" t="s">
        <v>100</v>
      </c>
      <c r="I17" s="53" t="s">
        <v>102</v>
      </c>
      <c r="J17" s="56" t="s">
        <v>110</v>
      </c>
      <c r="K17" s="53">
        <v>0.4</v>
      </c>
      <c r="L17" s="53">
        <v>29065</v>
      </c>
      <c r="M17" s="53" t="s">
        <v>124</v>
      </c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</row>
    <row r="18" spans="1:28" s="50" customFormat="1" ht="38.25" x14ac:dyDescent="0.2">
      <c r="A18" s="53">
        <v>13</v>
      </c>
      <c r="B18" s="53" t="s">
        <v>37</v>
      </c>
      <c r="C18" s="52" t="s">
        <v>38</v>
      </c>
      <c r="D18" s="53" t="s">
        <v>39</v>
      </c>
      <c r="E18" s="52" t="s">
        <v>59</v>
      </c>
      <c r="F18" s="53" t="s">
        <v>74</v>
      </c>
      <c r="G18" s="53" t="s">
        <v>89</v>
      </c>
      <c r="H18" s="55" t="s">
        <v>100</v>
      </c>
      <c r="I18" s="53" t="s">
        <v>102</v>
      </c>
      <c r="J18" s="56" t="s">
        <v>110</v>
      </c>
      <c r="K18" s="53">
        <v>0.4</v>
      </c>
      <c r="L18" s="53">
        <v>29094</v>
      </c>
      <c r="M18" s="53" t="s">
        <v>124</v>
      </c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</row>
    <row r="19" spans="1:28" s="50" customFormat="1" ht="51" x14ac:dyDescent="0.2">
      <c r="A19" s="53">
        <v>14</v>
      </c>
      <c r="B19" s="53" t="s">
        <v>37</v>
      </c>
      <c r="C19" s="52" t="s">
        <v>38</v>
      </c>
      <c r="D19" s="53" t="s">
        <v>39</v>
      </c>
      <c r="E19" s="52" t="s">
        <v>60</v>
      </c>
      <c r="F19" s="53" t="s">
        <v>75</v>
      </c>
      <c r="G19" s="53" t="s">
        <v>90</v>
      </c>
      <c r="H19" s="55" t="s">
        <v>42</v>
      </c>
      <c r="I19" s="53" t="s">
        <v>103</v>
      </c>
      <c r="J19" s="53" t="s">
        <v>111</v>
      </c>
      <c r="K19" s="53">
        <v>0.4</v>
      </c>
      <c r="L19" s="54">
        <v>27016832</v>
      </c>
      <c r="M19" s="53" t="s">
        <v>125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</row>
    <row r="20" spans="1:28" s="50" customFormat="1" ht="25.5" x14ac:dyDescent="0.2">
      <c r="A20" s="53">
        <v>15</v>
      </c>
      <c r="B20" s="53" t="s">
        <v>37</v>
      </c>
      <c r="C20" s="52" t="s">
        <v>38</v>
      </c>
      <c r="D20" s="53" t="s">
        <v>39</v>
      </c>
      <c r="E20" s="52" t="s">
        <v>60</v>
      </c>
      <c r="F20" s="53" t="s">
        <v>76</v>
      </c>
      <c r="G20" s="53" t="s">
        <v>91</v>
      </c>
      <c r="H20" s="55" t="s">
        <v>42</v>
      </c>
      <c r="I20" s="53" t="s">
        <v>102</v>
      </c>
      <c r="J20" s="56" t="s">
        <v>112</v>
      </c>
      <c r="K20" s="53">
        <v>0.4</v>
      </c>
      <c r="L20" s="54">
        <v>306078031</v>
      </c>
      <c r="M20" s="53" t="s">
        <v>126</v>
      </c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</row>
    <row r="21" spans="1:28" s="50" customFormat="1" ht="25.5" x14ac:dyDescent="0.2">
      <c r="A21" s="53">
        <v>16</v>
      </c>
      <c r="B21" s="53" t="s">
        <v>37</v>
      </c>
      <c r="C21" s="52" t="s">
        <v>38</v>
      </c>
      <c r="D21" s="53" t="s">
        <v>39</v>
      </c>
      <c r="E21" s="52" t="s">
        <v>60</v>
      </c>
      <c r="F21" s="53" t="s">
        <v>77</v>
      </c>
      <c r="G21" s="53" t="s">
        <v>92</v>
      </c>
      <c r="H21" s="55" t="s">
        <v>42</v>
      </c>
      <c r="I21" s="53" t="s">
        <v>102</v>
      </c>
      <c r="J21" s="56" t="s">
        <v>112</v>
      </c>
      <c r="K21" s="53">
        <v>0.4</v>
      </c>
      <c r="L21" s="54">
        <v>306077185</v>
      </c>
      <c r="M21" s="53" t="s">
        <v>126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</row>
    <row r="22" spans="1:28" s="50" customFormat="1" ht="25.5" x14ac:dyDescent="0.2">
      <c r="A22" s="53">
        <v>17</v>
      </c>
      <c r="B22" s="53" t="s">
        <v>37</v>
      </c>
      <c r="C22" s="52" t="s">
        <v>38</v>
      </c>
      <c r="D22" s="53" t="s">
        <v>39</v>
      </c>
      <c r="E22" s="52" t="s">
        <v>61</v>
      </c>
      <c r="F22" s="53" t="s">
        <v>78</v>
      </c>
      <c r="G22" s="53" t="s">
        <v>93</v>
      </c>
      <c r="H22" s="55" t="s">
        <v>99</v>
      </c>
      <c r="I22" s="53" t="s">
        <v>102</v>
      </c>
      <c r="J22" s="56" t="s">
        <v>113</v>
      </c>
      <c r="K22" s="53">
        <v>0.4</v>
      </c>
      <c r="L22" s="54">
        <v>803160549</v>
      </c>
      <c r="M22" s="53" t="s">
        <v>126</v>
      </c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</row>
    <row r="23" spans="1:28" s="50" customFormat="1" ht="25.5" x14ac:dyDescent="0.2">
      <c r="A23" s="53">
        <v>18</v>
      </c>
      <c r="B23" s="53" t="s">
        <v>37</v>
      </c>
      <c r="C23" s="52" t="s">
        <v>38</v>
      </c>
      <c r="D23" s="53" t="s">
        <v>39</v>
      </c>
      <c r="E23" s="52" t="s">
        <v>61</v>
      </c>
      <c r="F23" s="53" t="s">
        <v>79</v>
      </c>
      <c r="G23" s="53" t="s">
        <v>94</v>
      </c>
      <c r="H23" s="55" t="s">
        <v>99</v>
      </c>
      <c r="I23" s="53" t="s">
        <v>103</v>
      </c>
      <c r="J23" s="53" t="s">
        <v>105</v>
      </c>
      <c r="K23" s="53">
        <v>0.4</v>
      </c>
      <c r="L23" s="54">
        <v>14750251</v>
      </c>
      <c r="M23" s="53" t="s">
        <v>118</v>
      </c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</row>
    <row r="24" spans="1:28" s="50" customFormat="1" ht="25.5" x14ac:dyDescent="0.2">
      <c r="A24" s="53">
        <v>19</v>
      </c>
      <c r="B24" s="53" t="s">
        <v>37</v>
      </c>
      <c r="C24" s="52" t="s">
        <v>38</v>
      </c>
      <c r="D24" s="53" t="s">
        <v>39</v>
      </c>
      <c r="E24" s="52" t="s">
        <v>61</v>
      </c>
      <c r="F24" s="53" t="s">
        <v>80</v>
      </c>
      <c r="G24" s="53" t="s">
        <v>95</v>
      </c>
      <c r="H24" s="55" t="s">
        <v>99</v>
      </c>
      <c r="I24" s="53" t="s">
        <v>103</v>
      </c>
      <c r="J24" s="53" t="s">
        <v>114</v>
      </c>
      <c r="K24" s="53">
        <v>0.4</v>
      </c>
      <c r="L24" s="54">
        <v>8841082000642</v>
      </c>
      <c r="M24" s="53" t="s">
        <v>117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</row>
    <row r="25" spans="1:28" s="50" customFormat="1" ht="25.5" x14ac:dyDescent="0.2">
      <c r="A25" s="53">
        <v>20</v>
      </c>
      <c r="B25" s="53" t="s">
        <v>37</v>
      </c>
      <c r="C25" s="52" t="s">
        <v>38</v>
      </c>
      <c r="D25" s="53" t="s">
        <v>39</v>
      </c>
      <c r="E25" s="52" t="s">
        <v>61</v>
      </c>
      <c r="F25" s="53" t="s">
        <v>81</v>
      </c>
      <c r="G25" s="53" t="s">
        <v>96</v>
      </c>
      <c r="H25" s="55" t="s">
        <v>99</v>
      </c>
      <c r="I25" s="53" t="s">
        <v>103</v>
      </c>
      <c r="J25" s="53" t="s">
        <v>115</v>
      </c>
      <c r="K25" s="53">
        <v>0.4</v>
      </c>
      <c r="L25" s="54">
        <v>24502528</v>
      </c>
      <c r="M25" s="53" t="s">
        <v>127</v>
      </c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</row>
    <row r="26" spans="1:28" s="50" customFormat="1" ht="25.5" x14ac:dyDescent="0.2">
      <c r="A26" s="53">
        <v>21</v>
      </c>
      <c r="B26" s="53" t="s">
        <v>37</v>
      </c>
      <c r="C26" s="52" t="s">
        <v>38</v>
      </c>
      <c r="D26" s="53" t="s">
        <v>39</v>
      </c>
      <c r="E26" s="52" t="s">
        <v>62</v>
      </c>
      <c r="F26" s="53" t="s">
        <v>82</v>
      </c>
      <c r="G26" s="53" t="s">
        <v>82</v>
      </c>
      <c r="H26" s="55" t="s">
        <v>101</v>
      </c>
      <c r="I26" s="53" t="s">
        <v>102</v>
      </c>
      <c r="J26" s="56" t="s">
        <v>116</v>
      </c>
      <c r="K26" s="53">
        <v>0.4</v>
      </c>
      <c r="L26" s="54">
        <v>7200125869</v>
      </c>
      <c r="M26" s="53" t="s">
        <v>121</v>
      </c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</row>
    <row r="27" spans="1:28" s="50" customFormat="1" ht="12.75" x14ac:dyDescent="0.2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</row>
    <row r="28" spans="1:28" s="50" customFormat="1" ht="12.75" x14ac:dyDescent="0.2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</row>
    <row r="29" spans="1:28" s="50" customFormat="1" ht="84" customHeight="1" x14ac:dyDescent="0.2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</row>
    <row r="30" spans="1:28" s="50" customFormat="1" ht="12.75" x14ac:dyDescent="0.2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</row>
    <row r="31" spans="1:28" s="50" customFormat="1" ht="12.75" x14ac:dyDescent="0.2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</row>
    <row r="32" spans="1:28" s="50" customFormat="1" ht="43.5" customHeight="1" x14ac:dyDescent="0.2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</row>
    <row r="33" spans="1:28" s="50" customFormat="1" ht="57.75" customHeight="1" x14ac:dyDescent="0.2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</row>
    <row r="34" spans="1:28" s="50" customFormat="1" ht="57.75" customHeight="1" x14ac:dyDescent="0.2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</row>
    <row r="35" spans="1:28" s="50" customFormat="1" ht="12.75" x14ac:dyDescent="0.2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</row>
    <row r="36" spans="1:28" s="50" customFormat="1" ht="12.75" x14ac:dyDescent="0.2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</row>
    <row r="37" spans="1:28" x14ac:dyDescent="0.25">
      <c r="A37" s="38"/>
      <c r="B37" s="38"/>
      <c r="C37" s="38"/>
      <c r="D37" s="38"/>
      <c r="E37" s="38"/>
      <c r="P37"/>
      <c r="Q37"/>
      <c r="R37"/>
      <c r="S37"/>
      <c r="T37"/>
      <c r="U37"/>
      <c r="V37"/>
      <c r="W37"/>
      <c r="X37"/>
      <c r="Y37"/>
      <c r="Z37"/>
      <c r="AA37"/>
      <c r="AB37"/>
    </row>
  </sheetData>
  <autoFilter ref="A5:AB36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 МПИ_0,4кВ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Осипов Виктор Матвеевич</cp:lastModifiedBy>
  <cp:lastPrinted>2020-12-17T04:35:32Z</cp:lastPrinted>
  <dcterms:created xsi:type="dcterms:W3CDTF">2015-08-16T15:31:05Z</dcterms:created>
  <dcterms:modified xsi:type="dcterms:W3CDTF">2023-01-10T06:02:24Z</dcterms:modified>
</cp:coreProperties>
</file>